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invegalt-my.sharepoint.com/personal/gintare_urbonaite_ilte_lt/Documents/Desktop/Genesis/Pirkimo sąlygos/"/>
    </mc:Choice>
  </mc:AlternateContent>
  <xr:revisionPtr revIDLastSave="342" documentId="13_ncr:1_{ACA5C4B0-6B8C-48A0-A740-5FA46694013F}" xr6:coauthVersionLast="47" xr6:coauthVersionMax="47" xr10:uidLastSave="{0368386B-0D9D-4F92-A7A7-21EF377BF69A}"/>
  <bookViews>
    <workbookView xWindow="3420" yWindow="3165" windowWidth="21600" windowHeight="12315"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1" l="1"/>
  <c r="I32" i="1"/>
  <c r="G33" i="1"/>
  <c r="H33" i="1" s="1"/>
  <c r="G32" i="1"/>
  <c r="H32" i="1" s="1"/>
  <c r="G35" i="1"/>
  <c r="G34" i="1"/>
  <c r="G31" i="1"/>
  <c r="G30" i="1"/>
  <c r="H30" i="1" l="1"/>
  <c r="J30" i="1" s="1"/>
  <c r="I30" i="1"/>
  <c r="H31" i="1"/>
  <c r="I31" i="1"/>
  <c r="H34" i="1"/>
  <c r="I34" i="1"/>
  <c r="H35" i="1"/>
  <c r="I35" i="1"/>
  <c r="I37" i="1"/>
  <c r="I10" i="1"/>
  <c r="I11" i="1"/>
  <c r="I12" i="1"/>
  <c r="I13" i="1"/>
  <c r="I14" i="1"/>
  <c r="I15" i="1"/>
  <c r="I16" i="1"/>
  <c r="I17" i="1"/>
  <c r="I18" i="1"/>
  <c r="I19" i="1"/>
  <c r="I9" i="1"/>
  <c r="J35" i="1" l="1"/>
  <c r="H36" i="1"/>
  <c r="H38" i="1" s="1"/>
  <c r="H37" i="1" s="1"/>
</calcChain>
</file>

<file path=xl/sharedStrings.xml><?xml version="1.0" encoding="utf-8"?>
<sst xmlns="http://schemas.openxmlformats.org/spreadsheetml/2006/main" count="89" uniqueCount="75">
  <si>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</si>
  <si>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</si>
  <si>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</si>
  <si>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</si>
  <si>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</si>
  <si>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</si>
  <si>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</si>
  <si>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</si>
  <si>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</si>
  <si>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Nr.</t>
  </si>
  <si>
    <t>Pavadinimas</t>
  </si>
  <si>
    <t>PVM suma</t>
  </si>
  <si>
    <t>Data</t>
  </si>
  <si>
    <t>1. Šiuo pasiūlymu pažymime, kad sutinkame su visomis pirkimo sąlygomis, nustatytomis  viešojo pirkimo dokumentuose ir jų prieduose, kituose pirkimo dokumentuose (jų paaiškinimuose, papildymuose).</t>
  </si>
  <si>
    <t>2. Patvirtiname, kad pasiūlyme pateikta informacija yra teisinga ir ši informacija yra visiškai ir pilnai pakankama, kad užtikrintume tinkamą ir visišką visų Sutartinių įsipareigojimų vykdymą ir jų kokybę.</t>
  </si>
  <si>
    <t>PVM dydis (%)</t>
  </si>
  <si>
    <t>Kodas, adresas</t>
  </si>
  <si>
    <t>Perduodama veikla</t>
  </si>
  <si>
    <t>Perduodamos veiklos dalis nuo visos pirkimo sutarties (Eur arba %)</t>
  </si>
  <si>
    <t>Dokumento  pavadinimas</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</si>
  <si>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</si>
  <si>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Pateikiama</t>
  </si>
  <si>
    <t>Kartu su pasiūlymu</t>
  </si>
  <si>
    <t>Įgaliojimo ar kito dokumento, suteikiančio teisę pateikti ir (ar) pasirašyti pasiūlymą bei kitus dokumentus, kopija (jeigu pasiūlymą pateikia ir / ar dokumentus pasirašo ne tiekėjo, ūkio subjektų grupės dalyvių ar subtiekėjų vadovas) (jei taikoma)</t>
  </si>
  <si>
    <t>Subjektas,
 teikiantis dokumentą</t>
  </si>
  <si>
    <t>Paaiškinimas, kokia konkreti informacija dokumente yra konfidenciali ir kodėl</t>
  </si>
  <si>
    <t>Jungtinės veiklos kopija, jei pasiūlymą pateikia ūkio subjektų grupė (jei taikoma)</t>
  </si>
  <si>
    <t>Asmens, įgalioto pasirašyti pasiūlymą  vardas ir pavardė:</t>
  </si>
  <si>
    <t>Tiekėjai</t>
  </si>
  <si>
    <t>Kiti kartu su pasiūlymu teikiami dokumentai.
(teikiant papildomus dokumentus, papildyti lentelę atitinkamu įrašu)</t>
  </si>
  <si>
    <t>Dokumentas yra konfidencialus? 
Taip/Ne</t>
  </si>
  <si>
    <t>I. Informacija apie tiekėją:</t>
  </si>
  <si>
    <t>Eil. Nr.</t>
  </si>
  <si>
    <t>Pastabos</t>
  </si>
  <si>
    <t>Suma, 
Eur su PVM</t>
  </si>
  <si>
    <t>EBVPD</t>
  </si>
  <si>
    <t>3. Pasiūlymas galioja iki termino, nustatyto pirkimo dokumentuose.</t>
  </si>
  <si>
    <t>4. Tais atvejais, kai pagal galiojančius teisės aktus tiekėjui nereikia mokėti PVM, jis nurodo priežastis, dėl kurių PVM nemoka:</t>
  </si>
  <si>
    <t>7. Tiekėjas kainas pateikia nurodydamas ne daugiau skaičių po kablelio, nei leidžiama pirkimo dokumentuose.</t>
  </si>
  <si>
    <t>(1) Tiekėjo / Ūkio subjektų grupės narių, (2) ūkio subjektų, kurių pajėgumais remiamasi, ir (3) jei pašalinimo pagrindai taikomi visiems subtiekėjams - subtiekėjų, kuris yra juridinis asmuo, asmenų, kuriems suteikti VPĮ 46 str. 2 d. 2 p. numatyti įgaliojimai, sąrašas :
1) vadovas;
2) asmuo (asmenys), turintys teisę surašyti ir pasirašyti tiekėjo finansinės apskaitos dokumentus.</t>
  </si>
  <si>
    <t>Specialiųjų pirkimo sąlygų (SPS) 5 priedas "Pasiūlymo forma"</t>
  </si>
  <si>
    <t>PASIŪLYMAS KLIENTŲ APTARNAVIMO (SKAMBUČIŲ CENTRO) PROGRAMINĖS IR TECHNINĖS ĮRANGOS NUOMOS PIRKIMUI</t>
  </si>
  <si>
    <t>UAB ,,ILTE“</t>
  </si>
  <si>
    <r>
      <t>Tiekėjo koliagialus valdymo ir  priežiūros organas (</t>
    </r>
    <r>
      <rPr>
        <i/>
        <sz val="10"/>
        <color rgb="FF00435B"/>
        <rFont val="Arial"/>
        <family val="2"/>
        <charset val="186"/>
      </rPr>
      <t>nurodomas jeigu turi</t>
    </r>
    <r>
      <rPr>
        <sz val="10"/>
        <color rgb="FF00435B"/>
        <rFont val="Arial"/>
        <family val="2"/>
        <charset val="186"/>
      </rPr>
      <t>)</t>
    </r>
  </si>
  <si>
    <r>
      <t>Asmens, įgalioto bendrauti su perkančiaja organizacija, kontaktinė informacija (</t>
    </r>
    <r>
      <rPr>
        <i/>
        <sz val="10"/>
        <color rgb="FF00435B"/>
        <rFont val="Arial"/>
        <family val="2"/>
        <charset val="186"/>
      </rPr>
      <t>vardas, pavardė, telefono numeris, el. pašto adresas</t>
    </r>
    <r>
      <rPr>
        <sz val="10"/>
        <color rgb="FF00435B"/>
        <rFont val="Arial"/>
        <family val="2"/>
        <charset val="186"/>
      </rPr>
      <t>):</t>
    </r>
  </si>
  <si>
    <t>Tiekėjai, subtiekėjai (jeigu taikoma)</t>
  </si>
  <si>
    <t>Tiekėjai, kiekvienas tiekėjų grupės narys (jeigu taikoma).</t>
  </si>
  <si>
    <t>II. Tiekėjo pasiūlymas:</t>
  </si>
  <si>
    <t>III. Subtiekėjams / subteikėjams / subrangovams numatomos perduoti veiklos (privaloma nurodyti) ir šių ūkio subjektų pavadinimai (jei žinomi):</t>
  </si>
  <si>
    <r>
      <t xml:space="preserve">IV. Kartu su pasiūlymu pateikiami šie dokumentai </t>
    </r>
    <r>
      <rPr>
        <i/>
        <sz val="9"/>
        <color rgb="FF00435B"/>
        <rFont val="Arial"/>
        <family val="2"/>
        <charset val="186"/>
      </rPr>
      <t>(jei nenurodyta kitaip, visi dokumentai teikiami su pasiūlymu CVP IS priemonėmis)</t>
    </r>
    <r>
      <rPr>
        <b/>
        <sz val="9"/>
        <color rgb="FF00435B"/>
        <rFont val="Arial"/>
        <family val="2"/>
        <charset val="186"/>
      </rPr>
      <t>:</t>
    </r>
  </si>
  <si>
    <t>Tiekėjo/subtiekėjo deklaracija dėl atitikties Reglemanto nuostatoms (SPS 7 priedas)</t>
  </si>
  <si>
    <t>Subtiekėjo deklaracija ar kitas dokumentas, patvirtinantis jo sutikimą būti subtiekėju pirkime (SPS 6 priedas)</t>
  </si>
  <si>
    <t>Pasiūlymo formos 1 priedėlis</t>
  </si>
  <si>
    <t>Nuorodą ar gamintojo deklaraciją dėl prekių atitikimo techniniams reikalavimams</t>
  </si>
  <si>
    <t>Subtiekėjai (jeigu taikoma)</t>
  </si>
  <si>
    <t xml:space="preserve">Sutarties kaina bus lygi maksimaliai pirkimui skirtai lėšų sumai pirkimo dokumentuose ir Sutartyje nurodytų prekių įsigijimui. </t>
  </si>
  <si>
    <t xml:space="preserve">***Tiekėjo pasiūlymas bus atmestas, jeigu tiekėjo pasiūlymo suma viršys pirkimui skirtą lėšų sumą 90 000,00 Eur be PVM. </t>
  </si>
  <si>
    <t>Dokumentų ir sertifikatų kopijos, įrodančios, kad Tiekėjas yra oficialus siūlomos įrangos gamintojo atstovas įgaliotas parduoti, įdiegti ir techniškai aptarnauti Prekę.</t>
  </si>
  <si>
    <t>Prekių gamintojas, modelis</t>
  </si>
  <si>
    <t>*Prekių/Paslaugų techninis aprašymas nurodytas Specialiųjų pirkimo sąlygų 2 priede Techninė specifikacija (toliau - TS).</t>
  </si>
  <si>
    <t>Prekės/Paslaugos pavadinimas*</t>
  </si>
  <si>
    <t>Preliminarus Kiekis** 1 mėn., vnt.</t>
  </si>
  <si>
    <t>Skambučiai į Lietuvos fiksuoto/ judriojo ryšio tinklą.</t>
  </si>
  <si>
    <t>SMS žinutės į Lietuvos operatorių tinklus.</t>
  </si>
  <si>
    <t>Kontaktų centro konsultanto vardinės darbo vietos nuoma</t>
  </si>
  <si>
    <t xml:space="preserve"> įkainis 1 vnt. 1 mėn., Eur be PVM</t>
  </si>
  <si>
    <t>Kaina 1 vnt. 36 mėn., 
Eur su PVM</t>
  </si>
  <si>
    <t>Mokymai darbuotojams (su darbo instrukcijų paruošimu)</t>
  </si>
  <si>
    <r>
      <t xml:space="preserve">Eur </t>
    </r>
    <r>
      <rPr>
        <b/>
        <sz val="10"/>
        <color rgb="FFFF0000"/>
        <rFont val="Arial"/>
        <family val="2"/>
        <charset val="186"/>
      </rPr>
      <t>su</t>
    </r>
    <r>
      <rPr>
        <b/>
        <sz val="10"/>
        <color rgb="FF00435B"/>
        <rFont val="Arial"/>
        <family val="2"/>
        <charset val="186"/>
      </rPr>
      <t xml:space="preserve"> PVM</t>
    </r>
  </si>
  <si>
    <r>
      <t xml:space="preserve">Pasiūlymo kaina, 
Eur </t>
    </r>
    <r>
      <rPr>
        <b/>
        <sz val="10"/>
        <color rgb="FFFF0000"/>
        <rFont val="Arial"/>
        <family val="2"/>
        <charset val="186"/>
      </rPr>
      <t>be</t>
    </r>
    <r>
      <rPr>
        <b/>
        <sz val="10"/>
        <color rgb="FF00435B"/>
        <rFont val="Arial"/>
        <family val="2"/>
        <charset val="186"/>
      </rPr>
      <t xml:space="preserve"> PVM</t>
    </r>
  </si>
  <si>
    <t>Papildomos kontaktų centro išplėtimo konfigūravimo paslaugos</t>
  </si>
  <si>
    <t>Kontaktų centro sistemos ir konsultanto darbo vietų pirminio diegimo, konfigūravimo ir parengimo dirbti (sistemos parengimas veikimui) paslaugos.</t>
  </si>
  <si>
    <t>Veikiančio kreipinių ir incidentų sprendimo proceso, atitinkančio ITIL (ar lygiavertės metodikos) aprašymas.</t>
  </si>
  <si>
    <r>
      <t xml:space="preserve">**Preliminarus kiekis reiškia, kad 2-6 eilutėse nurodytas </t>
    </r>
    <r>
      <rPr>
        <b/>
        <sz val="10"/>
        <color rgb="FF00435B"/>
        <rFont val="Arial"/>
        <family val="2"/>
        <charset val="186"/>
      </rPr>
      <t>paslaugų</t>
    </r>
    <r>
      <rPr>
        <sz val="10"/>
        <color rgb="FF00435B"/>
        <rFont val="Arial"/>
        <family val="2"/>
        <charset val="186"/>
      </rPr>
      <t xml:space="preserve"> kiekis gali mažėti arba didėti. Perkančioji organizacija neįsipareigoja įsigyti visų paslaugų kiekio ar jo dalies.</t>
    </r>
    <r>
      <rPr>
        <b/>
        <sz val="10"/>
        <color rgb="FF00435B"/>
        <rFont val="Arial"/>
        <family val="2"/>
        <charset val="186"/>
      </rPr>
      <t xml:space="preserve"> </t>
    </r>
  </si>
  <si>
    <r>
      <t xml:space="preserve">1 eilutėje nurodytas </t>
    </r>
    <r>
      <rPr>
        <b/>
        <sz val="10"/>
        <color rgb="FF00435B"/>
        <rFont val="Arial"/>
        <family val="2"/>
        <charset val="186"/>
      </rPr>
      <t>Prekių</t>
    </r>
    <r>
      <rPr>
        <sz val="10"/>
        <color rgb="FF00435B"/>
        <rFont val="Arial"/>
        <family val="2"/>
        <charset val="186"/>
      </rPr>
      <t xml:space="preserve"> kiekis gali tik didėti.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</si>
</sst>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1"/>
      <color theme="1"/>
      <name val="Calibri"/>
      <family val="2"/>
      <charset val="186"/>
      <scheme val="minor"/>
    </font>
    <font>
      <sz val="11"/>
      <color theme="1"/>
      <name val="Calibri"/>
      <family val="2"/>
      <scheme val="minor"/>
    </font>
    <font>
      <b/>
      <sz val="10"/>
      <color theme="1"/>
      <name val="Arial"/>
      <family val="2"/>
      <charset val="186"/>
    </font>
    <font>
      <sz val="10"/>
      <color theme="1"/>
      <name val="Arial"/>
      <family val="2"/>
      <charset val="186"/>
    </font>
    <font>
      <sz val="11"/>
      <color theme="1"/>
      <name val="Arial"/>
      <family val="2"/>
      <charset val="186"/>
    </font>
    <font>
      <b/>
      <sz val="10"/>
      <color rgb="FF0070C0"/>
      <name val="Arial"/>
      <family val="2"/>
      <charset val="186"/>
    </font>
    <font>
      <sz val="10"/>
      <color rgb="FFFF0000"/>
      <name val="Arial"/>
      <family val="2"/>
      <charset val="186"/>
    </font>
    <font>
      <sz val="8"/>
      <name val="Calibri"/>
      <family val="2"/>
      <scheme val="minor"/>
    </font>
    <font>
      <sz val="10"/>
      <color rgb="FF00435B"/>
      <name val="Arial"/>
      <family val="2"/>
      <charset val="186"/>
    </font>
    <font>
      <b/>
      <sz val="10"/>
      <color rgb="FF00435B"/>
      <name val="Arial"/>
      <family val="2"/>
      <charset val="186"/>
    </font>
    <font>
      <i/>
      <sz val="10"/>
      <color rgb="FF00435B"/>
      <name val="Arial"/>
      <family val="2"/>
      <charset val="186"/>
    </font>
    <font>
      <sz val="11"/>
      <color rgb="FF00435B"/>
      <name val="Calibri"/>
      <family val="2"/>
      <scheme val="minor"/>
    </font>
    <font>
      <sz val="10"/>
      <color rgb="FF00435B"/>
      <name val="Calibri"/>
      <family val="2"/>
      <scheme val="minor"/>
    </font>
    <font>
      <sz val="11"/>
      <color rgb="FF00435B"/>
      <name val="Arial"/>
      <family val="2"/>
      <charset val="186"/>
    </font>
    <font>
      <sz val="8"/>
      <color rgb="FF00435B"/>
      <name val="Arial"/>
      <family val="2"/>
      <charset val="186"/>
    </font>
    <font>
      <b/>
      <sz val="9"/>
      <color rgb="FF00435B"/>
      <name val="Arial"/>
      <family val="2"/>
      <charset val="186"/>
    </font>
    <font>
      <sz val="9"/>
      <color rgb="FF00435B"/>
      <name val="Arial"/>
      <family val="2"/>
      <charset val="186"/>
    </font>
    <font>
      <i/>
      <sz val="9"/>
      <color rgb="FF00435B"/>
      <name val="Arial"/>
      <family val="2"/>
      <charset val="186"/>
    </font>
    <font>
      <sz val="9"/>
      <color rgb="FFFF0000"/>
      <name val="Arial"/>
      <family val="2"/>
      <charset val="186"/>
    </font>
    <font>
      <b/>
      <sz val="10"/>
      <color rgb="FFFF0000"/>
      <name val="Arial"/>
      <family val="2"/>
      <charset val="186"/>
    </font>
  </fonts>
  <fills count="14">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0" tint="-0.249977111117893"/>
        <bgColor rgb="FFFFFFFF"/>
      </patternFill>
    </fill>
    <fill>
      <patternFill patternType="solid">
        <fgColor theme="0"/>
        <bgColor rgb="FFBFBFBF"/>
      </patternFill>
    </fill>
    <fill>
      <patternFill patternType="solid">
        <fgColor theme="6" tint="0.59999389629810485"/>
        <bgColor indexed="65"/>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13" borderId="0" applyNumberFormat="0" applyBorder="0" applyAlignment="0" applyProtection="0"/>
  </cellStyleXfs>
  <cellXfs count="147">
    <xf numFmtId="0" fontId="0" fillId="0" borderId="0" xfId="0"/>
    <xf numFmtId="0" fontId="2" fillId="2" borderId="0" xfId="0" applyFont="1" applyFill="1"/>
    <xf numFmtId="0" fontId="3" fillId="3" borderId="0" xfId="0" applyFont="1" applyFill="1"/>
    <xf numFmtId="0" fontId="3" fillId="2" borderId="0" xfId="0" applyFont="1" applyFill="1"/>
    <xf numFmtId="0" fontId="4" fillId="2" borderId="0" xfId="0" applyFont="1" applyFill="1"/>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5" fillId="2" borderId="0" xfId="0" applyFont="1" applyFill="1"/>
    <xf numFmtId="0" fontId="5" fillId="2" borderId="0" xfId="0" applyFont="1" applyFill="1" applyAlignment="1">
      <alignment wrapText="1"/>
    </xf>
    <xf numFmtId="0" fontId="4" fillId="5" borderId="1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7" fillId="2" borderId="0" xfId="0" applyFont="1" applyFill="1" applyAlignment="1">
      <alignment wrapText="1"/>
    </xf>
    <xf numFmtId="0" fontId="9" fillId="2" borderId="0" xfId="0" applyFont="1" applyFill="1" applyAlignment="1">
      <alignment horizontal="left" vertical="center"/>
    </xf>
    <xf numFmtId="0" fontId="9" fillId="2" borderId="0" xfId="0" applyFont="1" applyFill="1"/>
    <xf numFmtId="0" fontId="10" fillId="3" borderId="0" xfId="0" applyFont="1" applyFill="1"/>
    <xf numFmtId="0" fontId="10" fillId="2" borderId="0" xfId="0" applyFont="1" applyFill="1"/>
    <xf numFmtId="0" fontId="9" fillId="2" borderId="1" xfId="0" applyFont="1" applyFill="1" applyBorder="1" applyAlignment="1">
      <alignment horizontal="left"/>
    </xf>
    <xf numFmtId="0" fontId="9" fillId="5" borderId="1" xfId="0" applyFont="1" applyFill="1" applyBorder="1" applyProtection="1">
      <protection locked="0"/>
    </xf>
    <xf numFmtId="0" fontId="12" fillId="2" borderId="0" xfId="0" applyFont="1" applyFill="1"/>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13" fillId="2" borderId="0" xfId="0" applyFont="1" applyFill="1"/>
    <xf numFmtId="0" fontId="9" fillId="3" borderId="0" xfId="0" applyFont="1" applyFill="1" applyAlignment="1">
      <alignment horizontal="left" vertical="center"/>
    </xf>
    <xf numFmtId="0" fontId="10" fillId="3" borderId="0" xfId="0" applyFont="1" applyFill="1" applyAlignment="1">
      <alignment horizontal="left" vertical="center"/>
    </xf>
    <xf numFmtId="0" fontId="10" fillId="3" borderId="0" xfId="0" applyFont="1" applyFill="1" applyAlignment="1">
      <alignment horizontal="center" vertical="center" wrapText="1"/>
    </xf>
    <xf numFmtId="0" fontId="9" fillId="2" borderId="0" xfId="0" applyFont="1" applyFill="1" applyAlignment="1">
      <alignment wrapText="1"/>
    </xf>
    <xf numFmtId="0" fontId="14" fillId="2" borderId="0" xfId="0" applyFont="1" applyFill="1" applyAlignment="1">
      <alignment wrapText="1"/>
    </xf>
    <xf numFmtId="0" fontId="9" fillId="8" borderId="7" xfId="0" applyFont="1" applyFill="1" applyBorder="1" applyAlignment="1">
      <alignment horizontal="center" vertical="center"/>
    </xf>
    <xf numFmtId="0" fontId="9" fillId="8" borderId="15" xfId="0" applyFont="1" applyFill="1" applyBorder="1" applyAlignment="1">
      <alignment vertical="center" wrapText="1"/>
    </xf>
    <xf numFmtId="0" fontId="9" fillId="8" borderId="1" xfId="0" applyFont="1" applyFill="1" applyBorder="1" applyAlignment="1">
      <alignment horizontal="center" vertical="center"/>
    </xf>
    <xf numFmtId="2" fontId="9" fillId="12" borderId="1" xfId="0" applyNumberFormat="1" applyFont="1" applyFill="1" applyBorder="1" applyAlignment="1" applyProtection="1">
      <alignment horizontal="center" vertical="center"/>
      <protection locked="0"/>
    </xf>
    <xf numFmtId="2" fontId="9" fillId="10" borderId="1" xfId="0" applyNumberFormat="1" applyFont="1" applyFill="1" applyBorder="1" applyAlignment="1">
      <alignment vertical="center"/>
    </xf>
    <xf numFmtId="2" fontId="9" fillId="8" borderId="1" xfId="0" applyNumberFormat="1" applyFont="1" applyFill="1" applyBorder="1" applyAlignment="1">
      <alignment vertical="center"/>
    </xf>
    <xf numFmtId="4" fontId="15" fillId="3" borderId="0" xfId="0" applyNumberFormat="1" applyFont="1" applyFill="1" applyAlignment="1">
      <alignment vertical="center"/>
    </xf>
    <xf numFmtId="0" fontId="9" fillId="3" borderId="0" xfId="0" applyFont="1" applyFill="1"/>
    <xf numFmtId="0" fontId="14" fillId="2" borderId="0" xfId="0" applyFont="1" applyFill="1"/>
    <xf numFmtId="0" fontId="10" fillId="3" borderId="27" xfId="0" applyFont="1" applyFill="1" applyBorder="1" applyAlignment="1">
      <alignment wrapText="1"/>
    </xf>
    <xf numFmtId="4" fontId="10" fillId="3" borderId="27" xfId="0" applyNumberFormat="1" applyFont="1" applyFill="1" applyBorder="1"/>
    <xf numFmtId="4" fontId="10" fillId="3" borderId="0" xfId="0" applyNumberFormat="1" applyFont="1" applyFill="1"/>
    <xf numFmtId="1" fontId="9" fillId="4" borderId="6" xfId="0" applyNumberFormat="1" applyFont="1" applyFill="1" applyBorder="1" applyProtection="1">
      <protection locked="0"/>
    </xf>
    <xf numFmtId="0" fontId="9" fillId="11" borderId="6" xfId="0" applyFont="1" applyFill="1" applyBorder="1"/>
    <xf numFmtId="0" fontId="10" fillId="3" borderId="6" xfId="0" applyFont="1" applyFill="1" applyBorder="1"/>
    <xf numFmtId="4" fontId="10" fillId="3" borderId="6" xfId="0" applyNumberFormat="1" applyFont="1" applyFill="1" applyBorder="1"/>
    <xf numFmtId="4" fontId="9" fillId="3" borderId="0" xfId="0" applyNumberFormat="1" applyFont="1" applyFill="1"/>
    <xf numFmtId="0" fontId="10" fillId="3" borderId="6" xfId="0" applyFont="1" applyFill="1" applyBorder="1" applyAlignment="1">
      <alignment wrapText="1"/>
    </xf>
    <xf numFmtId="0" fontId="17" fillId="2" borderId="0" xfId="0" applyFont="1" applyFill="1"/>
    <xf numFmtId="0" fontId="17" fillId="2" borderId="8"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9" xfId="0" applyFont="1" applyFill="1" applyBorder="1" applyAlignment="1">
      <alignment wrapText="1"/>
    </xf>
    <xf numFmtId="0" fontId="17" fillId="2" borderId="0" xfId="0" applyFont="1" applyFill="1" applyAlignment="1">
      <alignment horizontal="center" vertical="center"/>
    </xf>
    <xf numFmtId="0" fontId="17" fillId="0" borderId="3" xfId="0" applyFont="1" applyBorder="1" applyAlignment="1" applyProtection="1">
      <alignment wrapText="1"/>
      <protection locked="0"/>
    </xf>
    <xf numFmtId="0" fontId="17" fillId="6" borderId="1" xfId="0" applyFont="1" applyFill="1" applyBorder="1" applyAlignment="1" applyProtection="1">
      <alignment horizontal="center" vertical="center" wrapText="1"/>
      <protection locked="0"/>
    </xf>
    <xf numFmtId="0" fontId="17" fillId="2" borderId="0" xfId="0" applyFont="1" applyFill="1" applyProtection="1">
      <protection locked="0"/>
    </xf>
    <xf numFmtId="0" fontId="17"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0" fontId="17" fillId="8" borderId="11" xfId="0" applyFont="1" applyFill="1" applyBorder="1" applyAlignment="1">
      <alignment horizontal="center" vertical="center" wrapText="1"/>
    </xf>
    <xf numFmtId="0" fontId="17" fillId="8" borderId="1" xfId="0" applyFont="1" applyFill="1" applyBorder="1" applyAlignment="1">
      <alignment vertical="center" wrapText="1"/>
    </xf>
    <xf numFmtId="0" fontId="17" fillId="6" borderId="1" xfId="0" applyFont="1" applyFill="1" applyBorder="1" applyAlignment="1" applyProtection="1">
      <alignment wrapText="1"/>
      <protection locked="0"/>
    </xf>
    <xf numFmtId="0" fontId="17" fillId="6" borderId="4" xfId="0" applyFont="1" applyFill="1" applyBorder="1" applyAlignment="1" applyProtection="1">
      <alignment horizontal="left" wrapText="1"/>
      <protection locked="0"/>
    </xf>
    <xf numFmtId="0" fontId="17" fillId="11" borderId="0" xfId="0" applyFont="1" applyFill="1" applyAlignment="1" applyProtection="1">
      <alignment horizontal="center" vertical="center" wrapText="1"/>
      <protection locked="0"/>
    </xf>
    <xf numFmtId="0" fontId="17" fillId="10" borderId="1" xfId="0" applyFont="1" applyFill="1" applyBorder="1" applyAlignment="1">
      <alignment vertical="center" wrapText="1"/>
    </xf>
    <xf numFmtId="0" fontId="17" fillId="9" borderId="1" xfId="0" applyFont="1" applyFill="1" applyBorder="1" applyAlignment="1">
      <alignment vertical="center"/>
    </xf>
    <xf numFmtId="0" fontId="17" fillId="9" borderId="1" xfId="0" applyFont="1" applyFill="1" applyBorder="1" applyAlignment="1">
      <alignment vertical="center" wrapText="1"/>
    </xf>
    <xf numFmtId="0" fontId="19" fillId="9" borderId="14" xfId="0" applyFont="1" applyFill="1" applyBorder="1" applyAlignment="1">
      <alignment vertical="center"/>
    </xf>
    <xf numFmtId="0" fontId="19" fillId="6" borderId="1" xfId="0" applyFont="1" applyFill="1" applyBorder="1" applyAlignment="1" applyProtection="1">
      <alignment wrapText="1"/>
      <protection locked="0"/>
    </xf>
    <xf numFmtId="0" fontId="17" fillId="9" borderId="14" xfId="0" applyFont="1" applyFill="1" applyBorder="1" applyAlignment="1">
      <alignment vertical="center" wrapText="1"/>
    </xf>
    <xf numFmtId="49" fontId="17" fillId="7" borderId="1" xfId="0" applyNumberFormat="1" applyFont="1" applyFill="1" applyBorder="1" applyAlignment="1" applyProtection="1">
      <alignment vertical="center" wrapText="1"/>
      <protection locked="0"/>
    </xf>
    <xf numFmtId="0" fontId="10" fillId="3" borderId="0" xfId="0" applyFont="1" applyFill="1" applyAlignment="1">
      <alignment wrapText="1"/>
    </xf>
    <xf numFmtId="0" fontId="10" fillId="3" borderId="6" xfId="0" applyFont="1" applyFill="1" applyBorder="1" applyAlignment="1">
      <alignment horizontal="center" vertical="center" wrapText="1"/>
    </xf>
    <xf numFmtId="0" fontId="9" fillId="13" borderId="0" xfId="1" applyFont="1" applyAlignment="1">
      <alignment wrapText="1"/>
    </xf>
    <xf numFmtId="0" fontId="10" fillId="3" borderId="16" xfId="0" applyFont="1" applyFill="1" applyBorder="1" applyAlignment="1">
      <alignment horizontal="center" vertical="center" wrapText="1"/>
    </xf>
    <xf numFmtId="0" fontId="9" fillId="8" borderId="15" xfId="0" applyFont="1" applyFill="1" applyBorder="1" applyAlignment="1">
      <alignment horizontal="center" vertical="center"/>
    </xf>
    <xf numFmtId="0" fontId="9" fillId="8" borderId="1" xfId="0" applyFont="1" applyFill="1" applyBorder="1" applyAlignment="1">
      <alignment vertical="center" wrapText="1"/>
    </xf>
    <xf numFmtId="0" fontId="9" fillId="9" borderId="1" xfId="0" applyFont="1" applyFill="1" applyBorder="1" applyAlignment="1">
      <alignment vertical="center" wrapText="1"/>
    </xf>
    <xf numFmtId="0" fontId="9" fillId="13" borderId="1" xfId="1" applyFont="1" applyBorder="1" applyAlignment="1">
      <alignment wrapText="1"/>
    </xf>
    <xf numFmtId="0" fontId="17" fillId="6" borderId="14" xfId="0" applyFont="1" applyFill="1" applyBorder="1" applyAlignment="1" applyProtection="1">
      <alignment horizontal="left" wrapText="1"/>
      <protection locked="0"/>
    </xf>
    <xf numFmtId="0" fontId="17" fillId="6" borderId="4" xfId="0" applyFont="1" applyFill="1" applyBorder="1" applyAlignment="1" applyProtection="1">
      <alignment horizontal="left" wrapText="1"/>
      <protection locked="0"/>
    </xf>
    <xf numFmtId="0" fontId="17" fillId="6" borderId="11" xfId="0" applyFont="1" applyFill="1" applyBorder="1" applyAlignment="1" applyProtection="1">
      <alignment horizontal="center" vertical="center" wrapText="1"/>
      <protection locked="0"/>
    </xf>
    <xf numFmtId="0" fontId="17" fillId="0" borderId="3" xfId="0" applyFont="1" applyBorder="1" applyAlignment="1" applyProtection="1">
      <alignment wrapText="1"/>
      <protection locked="0"/>
    </xf>
    <xf numFmtId="0" fontId="17" fillId="6" borderId="1" xfId="0" applyFont="1" applyFill="1" applyBorder="1" applyAlignment="1" applyProtection="1">
      <alignment horizontal="center" vertical="center" wrapText="1"/>
      <protection locked="0"/>
    </xf>
    <xf numFmtId="0" fontId="17" fillId="0" borderId="1" xfId="0" applyFont="1" applyBorder="1" applyAlignment="1" applyProtection="1">
      <alignment wrapText="1"/>
      <protection locked="0"/>
    </xf>
    <xf numFmtId="0" fontId="17" fillId="0" borderId="20" xfId="0" applyFont="1" applyBorder="1" applyAlignment="1" applyProtection="1">
      <alignment wrapText="1"/>
      <protection locked="0"/>
    </xf>
    <xf numFmtId="0" fontId="17" fillId="2" borderId="0" xfId="0" applyFont="1" applyFill="1" applyAlignment="1" applyProtection="1">
      <alignment horizontal="center" vertical="center" wrapText="1"/>
      <protection locked="0"/>
    </xf>
    <xf numFmtId="0" fontId="17" fillId="2" borderId="0" xfId="0" applyFont="1" applyFill="1" applyProtection="1">
      <protection locked="0"/>
    </xf>
    <xf numFmtId="0" fontId="17" fillId="6" borderId="14" xfId="0" applyFont="1" applyFill="1" applyBorder="1" applyAlignment="1" applyProtection="1">
      <alignment horizontal="center" vertical="center" wrapText="1"/>
      <protection locked="0"/>
    </xf>
    <xf numFmtId="0" fontId="17" fillId="6" borderId="4" xfId="0" applyFont="1" applyFill="1" applyBorder="1" applyAlignment="1" applyProtection="1">
      <alignment horizontal="center" vertical="center" wrapText="1"/>
      <protection locked="0"/>
    </xf>
    <xf numFmtId="0" fontId="17" fillId="6" borderId="3" xfId="0" applyFont="1" applyFill="1" applyBorder="1" applyAlignment="1" applyProtection="1">
      <alignment horizontal="center" vertical="center" wrapText="1"/>
      <protection locked="0"/>
    </xf>
    <xf numFmtId="0" fontId="17" fillId="2" borderId="8" xfId="0" applyFont="1" applyFill="1" applyBorder="1" applyAlignment="1">
      <alignment horizontal="center" vertical="center" wrapText="1"/>
    </xf>
    <xf numFmtId="0" fontId="17" fillId="0" borderId="9" xfId="0" applyFont="1" applyBorder="1"/>
    <xf numFmtId="0" fontId="17" fillId="2" borderId="10" xfId="0" applyFont="1" applyFill="1" applyBorder="1" applyAlignment="1">
      <alignment horizontal="center" vertical="center" wrapText="1"/>
    </xf>
    <xf numFmtId="0" fontId="17" fillId="0" borderId="10" xfId="0" applyFont="1" applyBorder="1"/>
    <xf numFmtId="0" fontId="17" fillId="0" borderId="19" xfId="0" applyFont="1" applyBorder="1"/>
    <xf numFmtId="0" fontId="17" fillId="2" borderId="0" xfId="0" applyFont="1" applyFill="1" applyAlignment="1">
      <alignment horizontal="center" vertical="center" wrapText="1"/>
    </xf>
    <xf numFmtId="0" fontId="17" fillId="2" borderId="0" xfId="0" applyFont="1" applyFill="1"/>
    <xf numFmtId="0" fontId="10" fillId="3" borderId="17" xfId="0" applyFont="1" applyFill="1" applyBorder="1" applyAlignment="1">
      <alignment horizontal="center"/>
    </xf>
    <xf numFmtId="0" fontId="10" fillId="3" borderId="18" xfId="0" applyFont="1" applyFill="1" applyBorder="1" applyAlignment="1">
      <alignment horizontal="center"/>
    </xf>
    <xf numFmtId="0" fontId="9" fillId="3" borderId="0" xfId="0" applyFont="1" applyFill="1" applyAlignment="1">
      <alignment horizontal="left" vertical="center" wrapText="1"/>
    </xf>
    <xf numFmtId="0" fontId="9" fillId="5" borderId="24" xfId="0" applyFont="1" applyFill="1" applyBorder="1" applyAlignment="1" applyProtection="1">
      <alignment horizontal="center" vertical="center"/>
      <protection locked="0"/>
    </xf>
    <xf numFmtId="0" fontId="9" fillId="5" borderId="25" xfId="0" applyFont="1" applyFill="1" applyBorder="1" applyAlignment="1" applyProtection="1">
      <alignment horizontal="center" vertical="center"/>
      <protection locked="0"/>
    </xf>
    <xf numFmtId="0" fontId="9" fillId="5" borderId="26" xfId="0" applyFont="1" applyFill="1" applyBorder="1" applyAlignment="1" applyProtection="1">
      <alignment horizontal="center" vertical="center"/>
      <protection locked="0"/>
    </xf>
    <xf numFmtId="0" fontId="11" fillId="2" borderId="0" xfId="0" applyFont="1" applyFill="1" applyAlignment="1">
      <alignment horizontal="left" vertical="top" wrapText="1"/>
    </xf>
    <xf numFmtId="0" fontId="1" fillId="13" borderId="1" xfId="1" applyBorder="1"/>
    <xf numFmtId="0" fontId="1" fillId="13" borderId="14" xfId="1" applyBorder="1"/>
    <xf numFmtId="0" fontId="1" fillId="13" borderId="3" xfId="1" applyBorder="1"/>
    <xf numFmtId="0" fontId="10" fillId="3" borderId="28"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0" fillId="0" borderId="1" xfId="0" applyBorder="1"/>
    <xf numFmtId="0" fontId="1" fillId="13" borderId="14" xfId="1" applyBorder="1" applyAlignment="1"/>
    <xf numFmtId="0" fontId="0" fillId="0" borderId="3" xfId="0" applyBorder="1"/>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9" fillId="2" borderId="0" xfId="0" applyFont="1" applyFill="1" applyAlignment="1">
      <alignment horizontal="left" vertical="center" wrapText="1"/>
    </xf>
    <xf numFmtId="0" fontId="9" fillId="2" borderId="1" xfId="0" applyFont="1" applyFill="1" applyBorder="1" applyAlignment="1">
      <alignment vertical="center" wrapText="1"/>
    </xf>
    <xf numFmtId="0" fontId="9" fillId="0" borderId="3" xfId="0" applyFont="1" applyBorder="1"/>
    <xf numFmtId="0" fontId="4" fillId="5" borderId="14"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0" borderId="4" xfId="0" applyFont="1" applyBorder="1" applyAlignment="1" applyProtection="1">
      <alignment wrapText="1"/>
      <protection locked="0"/>
    </xf>
    <xf numFmtId="0" fontId="4" fillId="0" borderId="3" xfId="0" applyFont="1" applyBorder="1" applyAlignment="1" applyProtection="1">
      <alignment wrapText="1"/>
      <protection locked="0"/>
    </xf>
    <xf numFmtId="49" fontId="9" fillId="2" borderId="12" xfId="0" applyNumberFormat="1" applyFont="1" applyFill="1" applyBorder="1" applyAlignment="1">
      <alignment horizontal="left" vertical="center" wrapText="1"/>
    </xf>
    <xf numFmtId="49" fontId="9" fillId="2" borderId="13" xfId="0" applyNumberFormat="1" applyFont="1" applyFill="1" applyBorder="1" applyAlignment="1">
      <alignment horizontal="left" vertical="center" wrapText="1"/>
    </xf>
    <xf numFmtId="49" fontId="9" fillId="2" borderId="4" xfId="0" applyNumberFormat="1" applyFont="1" applyFill="1" applyBorder="1" applyAlignment="1">
      <alignment horizontal="left" vertical="center" wrapText="1"/>
    </xf>
    <xf numFmtId="49" fontId="9" fillId="2" borderId="3" xfId="0" applyNumberFormat="1" applyFont="1" applyFill="1" applyBorder="1" applyAlignment="1">
      <alignment horizontal="left" vertical="center" wrapText="1"/>
    </xf>
    <xf numFmtId="0" fontId="10" fillId="2" borderId="0" xfId="0" applyFont="1" applyFill="1" applyAlignment="1">
      <alignment horizontal="left" vertical="center"/>
    </xf>
    <xf numFmtId="0" fontId="9" fillId="2" borderId="0" xfId="0" applyFont="1" applyFill="1" applyAlignment="1">
      <alignment horizontal="left" vertical="center"/>
    </xf>
    <xf numFmtId="0" fontId="18" fillId="2" borderId="0" xfId="0" applyFont="1" applyFill="1" applyAlignment="1">
      <alignment horizontal="left" vertical="center" wrapText="1"/>
    </xf>
    <xf numFmtId="0" fontId="17" fillId="2" borderId="0" xfId="0" applyFont="1" applyFill="1" applyAlignment="1">
      <alignment horizontal="left" vertical="center" wrapText="1"/>
    </xf>
    <xf numFmtId="0" fontId="17" fillId="11" borderId="0" xfId="0" applyFont="1" applyFill="1" applyAlignment="1" applyProtection="1">
      <alignment horizontal="center" vertical="center" wrapText="1"/>
      <protection locked="0"/>
    </xf>
    <xf numFmtId="0" fontId="19" fillId="6" borderId="14" xfId="0" applyFont="1" applyFill="1" applyBorder="1" applyAlignment="1" applyProtection="1">
      <alignment horizontal="left" wrapText="1"/>
      <protection locked="0"/>
    </xf>
    <xf numFmtId="0" fontId="19" fillId="6" borderId="4" xfId="0" applyFont="1" applyFill="1" applyBorder="1" applyAlignment="1" applyProtection="1">
      <alignment horizontal="left" wrapText="1"/>
      <protection locked="0"/>
    </xf>
    <xf numFmtId="0" fontId="16" fillId="2" borderId="0" xfId="0" applyFont="1" applyFill="1" applyAlignment="1">
      <alignment horizontal="left"/>
    </xf>
    <xf numFmtId="0" fontId="17" fillId="2" borderId="1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6" fillId="2" borderId="0" xfId="0" applyFont="1" applyFill="1" applyAlignment="1">
      <alignment horizontal="left" vertical="center" wrapText="1"/>
    </xf>
    <xf numFmtId="0" fontId="4" fillId="5" borderId="1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10" fillId="3" borderId="0" xfId="0" applyFont="1" applyFill="1" applyAlignment="1">
      <alignment horizontal="center" wrapText="1"/>
    </xf>
    <xf numFmtId="0" fontId="6" fillId="3" borderId="0" xfId="0" applyFont="1" applyFill="1" applyAlignment="1">
      <alignment horizontal="center"/>
    </xf>
    <xf numFmtId="49" fontId="9" fillId="2" borderId="2" xfId="0" applyNumberFormat="1" applyFont="1" applyFill="1" applyBorder="1" applyAlignment="1">
      <alignment horizontal="left" vertical="center" wrapText="1"/>
    </xf>
    <xf numFmtId="0" fontId="9" fillId="0" borderId="5" xfId="0" applyFont="1" applyBorder="1"/>
    <xf numFmtId="0" fontId="4" fillId="5" borderId="21" xfId="0" applyFont="1" applyFill="1" applyBorder="1" applyAlignment="1" applyProtection="1">
      <alignment horizontal="center" vertical="center" wrapText="1"/>
      <protection locked="0"/>
    </xf>
    <xf numFmtId="49" fontId="9" fillId="2" borderId="2" xfId="0" applyNumberFormat="1" applyFont="1" applyFill="1" applyBorder="1" applyAlignment="1">
      <alignment horizontal="left" vertical="center"/>
    </xf>
    <xf numFmtId="0" fontId="10" fillId="2" borderId="4" xfId="0" applyFont="1" applyFill="1" applyBorder="1" applyAlignment="1">
      <alignment horizontal="left"/>
    </xf>
  </cellXfs>
  <cellStyles count="2">
    <cellStyle name="40% - Accent3" xfId="1" builtinId="39"/>
    <cellStyle name="Normal" xfId="0" builtinId="0"/>
  </cellStyles>
  <dxfs count="0"/>
  <tableStyles count="0" defaultTableStyle="TableStyleMedium2" defaultPivotStyle="PivotStyleLight16"/>
  <colors>
    <mruColors>
      <color rgb="FF0043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7"/>
  <sheetViews>
    <sheetView tabSelected="1" topLeftCell="A26" zoomScaleNormal="100" workbookViewId="0">
      <selection activeCell="L31" sqref="L31"/>
    </sheetView>
  </sheetViews>
  <sheetFormatPr defaultColWidth="10.75" defaultRowHeight="15" x14ac:dyDescent="0.25"/>
  <cols>
    <col min="1" max="1" width="9.25" style="1" customWidth="1"/>
    <col min="2" max="2" width="28.375" style="1" customWidth="1"/>
    <col min="3" max="3" width="19.625" style="1" customWidth="1"/>
    <col min="4" max="4" width="14.25" style="1" customWidth="1"/>
    <col min="5" max="6" width="12.875" style="1" customWidth="1"/>
    <col min="7" max="7" width="18.125" style="1" customWidth="1"/>
    <col min="8" max="8" width="15" style="1" customWidth="1"/>
    <col min="9" max="9" width="23.75" style="1" customWidth="1"/>
    <col min="10" max="10" width="0.875" style="1" customWidth="1"/>
    <col min="11" max="11" width="26.5" style="1" hidden="1" customWidth="1"/>
    <col min="12" max="12" width="25.5" style="1" customWidth="1"/>
    <col min="13" max="13" width="25" style="1" hidden="1" customWidth="1"/>
    <col min="14" max="14" width="19.125" style="1" customWidth="1"/>
    <col min="15" max="18" width="25" style="1" customWidth="1"/>
    <col min="19" max="19" width="10.75" style="1" customWidth="1"/>
    <col min="20" max="16384" width="10.75" style="1"/>
  </cols>
  <sheetData>
    <row r="1" spans="1:9" x14ac:dyDescent="0.25">
      <c r="A1" s="4"/>
      <c r="B1" s="4"/>
      <c r="C1" s="4"/>
      <c r="D1" s="4"/>
      <c r="E1" s="4"/>
      <c r="F1" s="4"/>
      <c r="G1" s="4"/>
      <c r="H1" s="4"/>
      <c r="I1" s="4"/>
    </row>
    <row r="2" spans="1:9" x14ac:dyDescent="0.25">
      <c r="A2" s="2"/>
      <c r="B2" s="3"/>
      <c r="C2" s="4"/>
      <c r="D2" s="4"/>
      <c r="E2" s="13" t="s">
        <v>40</v>
      </c>
      <c r="F2" s="13"/>
      <c r="G2" s="14"/>
      <c r="H2" s="14"/>
      <c r="I2" s="4"/>
    </row>
    <row r="3" spans="1:9" ht="33" customHeight="1" x14ac:dyDescent="0.25">
      <c r="A3" s="140" t="s">
        <v>41</v>
      </c>
      <c r="B3" s="141"/>
      <c r="C3" s="141"/>
      <c r="D3" s="141"/>
      <c r="E3" s="141"/>
      <c r="F3" s="141"/>
      <c r="G3" s="141"/>
      <c r="H3" s="4"/>
      <c r="I3" s="4"/>
    </row>
    <row r="4" spans="1:9" x14ac:dyDescent="0.25">
      <c r="A4" s="3"/>
      <c r="B4" s="3"/>
      <c r="C4" s="4"/>
      <c r="D4" s="4"/>
      <c r="E4" s="4"/>
      <c r="F4" s="4"/>
      <c r="G4" s="4"/>
      <c r="H4" s="4"/>
      <c r="I4" s="4"/>
    </row>
    <row r="5" spans="1:9" x14ac:dyDescent="0.25">
      <c r="A5" s="14" t="s">
        <v>0</v>
      </c>
      <c r="B5" s="15" t="s">
        <v>42</v>
      </c>
      <c r="C5" s="4"/>
      <c r="D5" s="4"/>
      <c r="E5" s="4"/>
      <c r="F5" s="4"/>
      <c r="G5" s="4"/>
      <c r="H5" s="4"/>
      <c r="I5" s="4"/>
    </row>
    <row r="6" spans="1:9" x14ac:dyDescent="0.25">
      <c r="A6" s="14"/>
      <c r="B6" s="16"/>
      <c r="C6" s="4"/>
      <c r="D6" s="4"/>
      <c r="E6" s="4"/>
      <c r="F6" s="4"/>
      <c r="G6" s="4"/>
      <c r="H6" s="4"/>
      <c r="I6" s="4"/>
    </row>
    <row r="7" spans="1:9" x14ac:dyDescent="0.25">
      <c r="A7" s="17" t="s">
        <v>12</v>
      </c>
      <c r="B7" s="18"/>
      <c r="C7" s="4"/>
      <c r="D7" s="4"/>
      <c r="E7" s="4"/>
      <c r="F7" s="4"/>
      <c r="G7" s="4"/>
      <c r="H7" s="4"/>
      <c r="I7" s="4"/>
    </row>
    <row r="8" spans="1:9" x14ac:dyDescent="0.25">
      <c r="A8" s="146" t="s">
        <v>31</v>
      </c>
      <c r="B8" s="146"/>
      <c r="C8" s="4"/>
      <c r="D8" s="4"/>
      <c r="E8" s="4"/>
      <c r="F8" s="4"/>
      <c r="G8" s="4"/>
      <c r="H8" s="4"/>
      <c r="I8" s="4"/>
    </row>
    <row r="9" spans="1:9" x14ac:dyDescent="0.25">
      <c r="A9" s="116" t="s">
        <v>1</v>
      </c>
      <c r="B9" s="117"/>
      <c r="C9" s="118"/>
      <c r="D9" s="119"/>
      <c r="E9" s="120"/>
      <c r="F9" s="120"/>
      <c r="G9" s="120"/>
      <c r="H9" s="121"/>
      <c r="I9" s="12" t="str">
        <f>IF(C9="", "Užpildykite", "")</f>
        <v>Užpildykite</v>
      </c>
    </row>
    <row r="10" spans="1:9" ht="14.45" customHeight="1" x14ac:dyDescent="0.25">
      <c r="A10" s="145" t="s">
        <v>2</v>
      </c>
      <c r="B10" s="143"/>
      <c r="C10" s="144"/>
      <c r="D10" s="119"/>
      <c r="E10" s="120"/>
      <c r="F10" s="120"/>
      <c r="G10" s="120"/>
      <c r="H10" s="121"/>
      <c r="I10" s="12" t="str">
        <f t="shared" ref="I10:I19" si="0">IF(C10="", "Užpildykite", "")</f>
        <v>Užpildykite</v>
      </c>
    </row>
    <row r="11" spans="1:9" ht="14.45" customHeight="1" x14ac:dyDescent="0.25">
      <c r="A11" s="145" t="s">
        <v>3</v>
      </c>
      <c r="B11" s="143"/>
      <c r="C11" s="144"/>
      <c r="D11" s="119"/>
      <c r="E11" s="120"/>
      <c r="F11" s="120"/>
      <c r="G11" s="120"/>
      <c r="H11" s="121"/>
      <c r="I11" s="12" t="str">
        <f t="shared" si="0"/>
        <v>Užpildykite</v>
      </c>
    </row>
    <row r="12" spans="1:9" ht="15.4" customHeight="1" x14ac:dyDescent="0.25">
      <c r="A12" s="116" t="s">
        <v>4</v>
      </c>
      <c r="B12" s="117"/>
      <c r="C12" s="118"/>
      <c r="D12" s="119"/>
      <c r="E12" s="120"/>
      <c r="F12" s="120"/>
      <c r="G12" s="120"/>
      <c r="H12" s="121"/>
      <c r="I12" s="12" t="str">
        <f t="shared" si="0"/>
        <v>Užpildykite</v>
      </c>
    </row>
    <row r="13" spans="1:9" ht="45" customHeight="1" x14ac:dyDescent="0.25">
      <c r="A13" s="142" t="s">
        <v>5</v>
      </c>
      <c r="B13" s="143"/>
      <c r="C13" s="144"/>
      <c r="D13" s="119"/>
      <c r="E13" s="120"/>
      <c r="F13" s="120"/>
      <c r="G13" s="120"/>
      <c r="H13" s="121"/>
      <c r="I13" s="12" t="str">
        <f t="shared" si="0"/>
        <v>Užpildykite</v>
      </c>
    </row>
    <row r="14" spans="1:9" ht="36" customHeight="1" x14ac:dyDescent="0.25">
      <c r="A14" s="122" t="s">
        <v>43</v>
      </c>
      <c r="B14" s="123"/>
      <c r="C14" s="137"/>
      <c r="D14" s="138"/>
      <c r="E14" s="138"/>
      <c r="F14" s="138"/>
      <c r="G14" s="138"/>
      <c r="H14" s="139"/>
      <c r="I14" s="12" t="str">
        <f t="shared" si="0"/>
        <v>Užpildykite</v>
      </c>
    </row>
    <row r="15" spans="1:9" ht="132" customHeight="1" x14ac:dyDescent="0.25">
      <c r="A15" s="124" t="s">
        <v>39</v>
      </c>
      <c r="B15" s="125"/>
      <c r="C15" s="9"/>
      <c r="D15" s="10"/>
      <c r="E15" s="10"/>
      <c r="F15" s="10"/>
      <c r="G15" s="10"/>
      <c r="H15" s="11"/>
      <c r="I15" s="12" t="str">
        <f t="shared" si="0"/>
        <v>Užpildykite</v>
      </c>
    </row>
    <row r="16" spans="1:9" ht="34.9" customHeight="1" x14ac:dyDescent="0.25">
      <c r="A16" s="116" t="s">
        <v>27</v>
      </c>
      <c r="B16" s="117"/>
      <c r="C16" s="118"/>
      <c r="D16" s="119"/>
      <c r="E16" s="120"/>
      <c r="F16" s="120"/>
      <c r="G16" s="120"/>
      <c r="H16" s="121"/>
      <c r="I16" s="12" t="str">
        <f t="shared" si="0"/>
        <v>Užpildykite</v>
      </c>
    </row>
    <row r="17" spans="1:14" ht="41.45" customHeight="1" x14ac:dyDescent="0.25">
      <c r="A17" s="116" t="s">
        <v>44</v>
      </c>
      <c r="B17" s="117"/>
      <c r="C17" s="118"/>
      <c r="D17" s="119"/>
      <c r="E17" s="120"/>
      <c r="F17" s="120"/>
      <c r="G17" s="120"/>
      <c r="H17" s="121"/>
      <c r="I17" s="12" t="str">
        <f t="shared" si="0"/>
        <v>Užpildykite</v>
      </c>
    </row>
    <row r="18" spans="1:14" ht="45" customHeight="1" x14ac:dyDescent="0.25">
      <c r="A18" s="116" t="s">
        <v>6</v>
      </c>
      <c r="B18" s="117"/>
      <c r="C18" s="118"/>
      <c r="D18" s="119"/>
      <c r="E18" s="120"/>
      <c r="F18" s="120"/>
      <c r="G18" s="120"/>
      <c r="H18" s="121"/>
      <c r="I18" s="12" t="str">
        <f t="shared" si="0"/>
        <v>Užpildykite</v>
      </c>
    </row>
    <row r="19" spans="1:14" ht="59.45" customHeight="1" x14ac:dyDescent="0.25">
      <c r="A19" s="116" t="s">
        <v>7</v>
      </c>
      <c r="B19" s="117"/>
      <c r="C19" s="118"/>
      <c r="D19" s="119"/>
      <c r="E19" s="120"/>
      <c r="F19" s="120"/>
      <c r="G19" s="120"/>
      <c r="H19" s="121"/>
      <c r="I19" s="12" t="str">
        <f t="shared" si="0"/>
        <v>Užpildykite</v>
      </c>
    </row>
    <row r="20" spans="1:14" ht="16.149999999999999" customHeight="1" x14ac:dyDescent="0.25">
      <c r="A20" s="5"/>
      <c r="B20" s="5"/>
      <c r="C20" s="6"/>
      <c r="D20" s="6"/>
      <c r="E20" s="6"/>
      <c r="F20" s="6"/>
      <c r="G20" s="6"/>
      <c r="H20" s="6"/>
      <c r="I20" s="6"/>
    </row>
    <row r="21" spans="1:14" ht="15" customHeight="1" x14ac:dyDescent="0.25">
      <c r="A21" s="126" t="s">
        <v>8</v>
      </c>
      <c r="B21" s="127"/>
      <c r="C21" s="127"/>
      <c r="D21" s="127"/>
      <c r="E21" s="127"/>
      <c r="F21" s="127"/>
      <c r="G21" s="127"/>
      <c r="H21" s="127"/>
      <c r="I21" s="13"/>
      <c r="J21" s="19"/>
      <c r="K21" s="19"/>
      <c r="L21" s="19"/>
      <c r="M21" s="19"/>
      <c r="N21" s="19"/>
    </row>
    <row r="22" spans="1:14" ht="28.15" customHeight="1" x14ac:dyDescent="0.25">
      <c r="A22" s="115" t="s">
        <v>13</v>
      </c>
      <c r="B22" s="115"/>
      <c r="C22" s="115"/>
      <c r="D22" s="115"/>
      <c r="E22" s="115"/>
      <c r="F22" s="115"/>
      <c r="G22" s="115"/>
      <c r="H22" s="115"/>
      <c r="I22" s="13"/>
      <c r="J22" s="19"/>
      <c r="K22" s="19"/>
      <c r="L22" s="19"/>
      <c r="M22" s="19"/>
      <c r="N22" s="19"/>
    </row>
    <row r="23" spans="1:14" ht="27.6" customHeight="1" x14ac:dyDescent="0.25">
      <c r="A23" s="115" t="s">
        <v>14</v>
      </c>
      <c r="B23" s="115"/>
      <c r="C23" s="115"/>
      <c r="D23" s="115"/>
      <c r="E23" s="115"/>
      <c r="F23" s="115"/>
      <c r="G23" s="115"/>
      <c r="H23" s="115"/>
      <c r="I23" s="20"/>
      <c r="J23" s="21"/>
      <c r="K23" s="19"/>
      <c r="L23" s="19"/>
      <c r="M23" s="19"/>
      <c r="N23" s="19"/>
    </row>
    <row r="24" spans="1:14" ht="15.4" customHeight="1" thickBot="1" x14ac:dyDescent="0.3">
      <c r="A24" s="127" t="s">
        <v>36</v>
      </c>
      <c r="B24" s="127"/>
      <c r="C24" s="127"/>
      <c r="D24" s="127"/>
      <c r="E24" s="127"/>
      <c r="F24" s="127"/>
      <c r="G24" s="127"/>
      <c r="H24" s="127"/>
      <c r="I24" s="13"/>
      <c r="J24" s="22"/>
      <c r="K24" s="19"/>
      <c r="L24" s="19"/>
      <c r="M24" s="19"/>
      <c r="N24" s="19"/>
    </row>
    <row r="25" spans="1:14" ht="28.9" customHeight="1" thickBot="1" x14ac:dyDescent="0.3">
      <c r="A25" s="99" t="s">
        <v>37</v>
      </c>
      <c r="B25" s="99"/>
      <c r="C25" s="99"/>
      <c r="D25" s="99"/>
      <c r="E25" s="99"/>
      <c r="F25" s="100"/>
      <c r="G25" s="101"/>
      <c r="H25" s="101"/>
      <c r="I25" s="102"/>
      <c r="J25" s="22"/>
      <c r="K25" s="19"/>
      <c r="L25" s="19"/>
      <c r="M25" s="19"/>
      <c r="N25" s="19"/>
    </row>
    <row r="26" spans="1:14" x14ac:dyDescent="0.25">
      <c r="A26" s="23" t="s">
        <v>38</v>
      </c>
      <c r="B26" s="13"/>
      <c r="C26" s="13"/>
      <c r="D26" s="13"/>
      <c r="E26" s="13"/>
      <c r="F26" s="13"/>
      <c r="G26" s="13"/>
      <c r="H26" s="13"/>
      <c r="I26" s="13"/>
      <c r="J26" s="22"/>
      <c r="K26" s="19"/>
      <c r="L26" s="19"/>
      <c r="M26" s="19"/>
      <c r="N26" s="19"/>
    </row>
    <row r="27" spans="1:14" x14ac:dyDescent="0.25">
      <c r="A27" s="23"/>
      <c r="B27" s="13"/>
      <c r="C27" s="13"/>
      <c r="D27" s="13"/>
      <c r="E27" s="13"/>
      <c r="F27" s="13"/>
      <c r="G27" s="13"/>
      <c r="H27" s="13"/>
      <c r="I27" s="13"/>
      <c r="J27" s="22"/>
      <c r="K27" s="19"/>
      <c r="L27" s="19"/>
      <c r="M27" s="19"/>
      <c r="N27" s="19"/>
    </row>
    <row r="28" spans="1:14" x14ac:dyDescent="0.25">
      <c r="A28" s="24" t="s">
        <v>47</v>
      </c>
      <c r="B28" s="22"/>
      <c r="C28" s="22"/>
      <c r="D28" s="22"/>
      <c r="E28" s="22"/>
      <c r="F28" s="22"/>
      <c r="G28" s="22"/>
      <c r="H28" s="22"/>
      <c r="I28" s="22"/>
      <c r="J28" s="22"/>
      <c r="K28" s="19"/>
      <c r="L28" s="19"/>
      <c r="M28" s="19"/>
      <c r="N28" s="19"/>
    </row>
    <row r="29" spans="1:14" s="8" customFormat="1" ht="62.25" customHeight="1" x14ac:dyDescent="0.2">
      <c r="A29" s="71" t="s">
        <v>32</v>
      </c>
      <c r="B29" s="71" t="s">
        <v>60</v>
      </c>
      <c r="C29" s="107" t="s">
        <v>58</v>
      </c>
      <c r="D29" s="108"/>
      <c r="E29" s="73" t="s">
        <v>61</v>
      </c>
      <c r="F29" s="73" t="s">
        <v>65</v>
      </c>
      <c r="G29" s="73" t="s">
        <v>66</v>
      </c>
      <c r="H29" s="73" t="s">
        <v>34</v>
      </c>
      <c r="I29" s="25"/>
      <c r="J29" s="26"/>
      <c r="K29" s="27"/>
      <c r="L29" s="27"/>
      <c r="M29" s="27"/>
      <c r="N29" s="27"/>
    </row>
    <row r="30" spans="1:14" s="7" customFormat="1" ht="39" customHeight="1" x14ac:dyDescent="0.25">
      <c r="A30" s="28">
        <v>1</v>
      </c>
      <c r="B30" s="29" t="s">
        <v>64</v>
      </c>
      <c r="C30" s="109"/>
      <c r="D30" s="109"/>
      <c r="E30" s="30">
        <v>8</v>
      </c>
      <c r="F30" s="31"/>
      <c r="G30" s="32">
        <f t="shared" ref="G30:G35" si="1">F30*36</f>
        <v>0</v>
      </c>
      <c r="H30" s="33">
        <f>G30*E30</f>
        <v>0</v>
      </c>
      <c r="I30" s="34" t="str">
        <f>IF(F30="", "Nurodykite siūlomą įkainį Eur be PVM", "")</f>
        <v>Nurodykite siūlomą įkainį Eur be PVM</v>
      </c>
      <c r="J30" s="35" t="str">
        <f>IF(H30="","Neužpildytos visos objektų kainos","")</f>
        <v/>
      </c>
      <c r="K30" s="36"/>
      <c r="L30" s="36"/>
      <c r="M30" s="36"/>
      <c r="N30" s="36"/>
    </row>
    <row r="31" spans="1:14" s="7" customFormat="1" ht="65.25" customHeight="1" x14ac:dyDescent="0.25">
      <c r="A31" s="74">
        <v>2</v>
      </c>
      <c r="B31" s="75" t="s">
        <v>71</v>
      </c>
      <c r="C31" s="104"/>
      <c r="D31" s="104"/>
      <c r="E31" s="30">
        <v>1</v>
      </c>
      <c r="F31" s="31"/>
      <c r="G31" s="32">
        <f t="shared" si="1"/>
        <v>0</v>
      </c>
      <c r="H31" s="33">
        <f t="shared" ref="H31:H35" si="2">G31*E31</f>
        <v>0</v>
      </c>
      <c r="I31" s="34" t="str">
        <f t="shared" ref="I31:I35" si="3">IF(F31="", "Nurodykite siūlomą įkainį Eur be PVM", "")</f>
        <v>Nurodykite siūlomą įkainį Eur be PVM</v>
      </c>
      <c r="J31" s="35"/>
      <c r="K31" s="36"/>
      <c r="L31" s="36"/>
      <c r="M31" s="36"/>
      <c r="N31" s="36"/>
    </row>
    <row r="32" spans="1:14" s="7" customFormat="1" ht="33.950000000000003" customHeight="1" x14ac:dyDescent="0.25">
      <c r="A32" s="74">
        <v>3</v>
      </c>
      <c r="B32" s="76" t="s">
        <v>70</v>
      </c>
      <c r="C32" s="110"/>
      <c r="D32" s="111"/>
      <c r="E32" s="30">
        <v>200</v>
      </c>
      <c r="F32" s="31"/>
      <c r="G32" s="32">
        <f t="shared" si="1"/>
        <v>0</v>
      </c>
      <c r="H32" s="33">
        <f t="shared" si="2"/>
        <v>0</v>
      </c>
      <c r="I32" s="34" t="str">
        <f t="shared" si="3"/>
        <v>Nurodykite siūlomą įkainį Eur be PVM</v>
      </c>
      <c r="J32" s="35"/>
      <c r="K32" s="36"/>
      <c r="L32" s="36"/>
      <c r="M32" s="36"/>
      <c r="N32" s="36"/>
    </row>
    <row r="33" spans="1:14" s="7" customFormat="1" ht="36" customHeight="1" x14ac:dyDescent="0.25">
      <c r="A33" s="74">
        <v>4</v>
      </c>
      <c r="B33" s="75" t="s">
        <v>67</v>
      </c>
      <c r="C33" s="110"/>
      <c r="D33" s="111"/>
      <c r="E33" s="30">
        <v>4</v>
      </c>
      <c r="F33" s="31"/>
      <c r="G33" s="32">
        <f t="shared" si="1"/>
        <v>0</v>
      </c>
      <c r="H33" s="33">
        <f t="shared" si="2"/>
        <v>0</v>
      </c>
      <c r="I33" s="34" t="str">
        <f t="shared" si="3"/>
        <v>Nurodykite siūlomą įkainį Eur be PVM</v>
      </c>
      <c r="J33" s="35"/>
      <c r="K33" s="36"/>
      <c r="L33" s="36"/>
      <c r="M33" s="36"/>
      <c r="N33" s="36"/>
    </row>
    <row r="34" spans="1:14" s="7" customFormat="1" ht="30.95" customHeight="1" x14ac:dyDescent="0.25">
      <c r="A34" s="74">
        <v>5</v>
      </c>
      <c r="B34" s="75" t="s">
        <v>62</v>
      </c>
      <c r="C34" s="105"/>
      <c r="D34" s="106"/>
      <c r="E34" s="30">
        <v>800</v>
      </c>
      <c r="F34" s="31"/>
      <c r="G34" s="32">
        <f t="shared" si="1"/>
        <v>0</v>
      </c>
      <c r="H34" s="33">
        <f t="shared" si="2"/>
        <v>0</v>
      </c>
      <c r="I34" s="34" t="str">
        <f t="shared" si="3"/>
        <v>Nurodykite siūlomą įkainį Eur be PVM</v>
      </c>
      <c r="J34" s="35"/>
      <c r="K34" s="36"/>
      <c r="L34" s="36"/>
      <c r="M34" s="36"/>
      <c r="N34" s="36"/>
    </row>
    <row r="35" spans="1:14" s="7" customFormat="1" ht="28.5" customHeight="1" x14ac:dyDescent="0.25">
      <c r="A35" s="74">
        <v>6</v>
      </c>
      <c r="B35" s="75" t="s">
        <v>63</v>
      </c>
      <c r="C35" s="105"/>
      <c r="D35" s="106"/>
      <c r="E35" s="30">
        <v>500</v>
      </c>
      <c r="F35" s="31"/>
      <c r="G35" s="32">
        <f t="shared" si="1"/>
        <v>0</v>
      </c>
      <c r="H35" s="33">
        <f t="shared" si="2"/>
        <v>0</v>
      </c>
      <c r="I35" s="34" t="str">
        <f t="shared" si="3"/>
        <v>Nurodykite siūlomą įkainį Eur be PVM</v>
      </c>
      <c r="J35" s="35" t="str">
        <f t="shared" ref="J35" si="4">IF(H35="","Neužpildytos visos objektų kainos","")</f>
        <v/>
      </c>
      <c r="K35" s="36"/>
      <c r="L35" s="36"/>
      <c r="M35" s="36"/>
      <c r="N35" s="36"/>
    </row>
    <row r="36" spans="1:14" s="7" customFormat="1" ht="14.25" customHeight="1" x14ac:dyDescent="0.2">
      <c r="A36" s="14"/>
      <c r="B36" s="14"/>
      <c r="C36" s="14"/>
      <c r="D36" s="14"/>
      <c r="E36" s="14"/>
      <c r="F36" s="14"/>
      <c r="G36" s="37" t="s">
        <v>68</v>
      </c>
      <c r="H36" s="38">
        <f>SUM(H29:H35)</f>
        <v>0</v>
      </c>
      <c r="I36" s="39"/>
      <c r="J36" s="36"/>
      <c r="K36" s="36"/>
      <c r="L36" s="36"/>
      <c r="M36" s="36"/>
      <c r="N36" s="36"/>
    </row>
    <row r="37" spans="1:14" s="7" customFormat="1" ht="17.45" customHeight="1" x14ac:dyDescent="0.2">
      <c r="A37" s="14"/>
      <c r="B37" s="14"/>
      <c r="C37" s="97" t="s">
        <v>15</v>
      </c>
      <c r="D37" s="98"/>
      <c r="E37" s="40"/>
      <c r="F37" s="41"/>
      <c r="G37" s="42" t="s">
        <v>11</v>
      </c>
      <c r="H37" s="43">
        <f>H36-H38</f>
        <v>0</v>
      </c>
      <c r="I37" s="44" t="str">
        <f>IF(E37="", "Nurodykite taikomą PVM dydį", "")</f>
        <v>Nurodykite taikomą PVM dydį</v>
      </c>
      <c r="J37" s="35"/>
      <c r="K37" s="36"/>
      <c r="L37" s="36"/>
      <c r="M37" s="36"/>
      <c r="N37" s="36"/>
    </row>
    <row r="38" spans="1:14" s="7" customFormat="1" ht="14.1" customHeight="1" x14ac:dyDescent="0.2">
      <c r="A38" s="14"/>
      <c r="B38" s="14"/>
      <c r="C38" s="14"/>
      <c r="D38" s="14"/>
      <c r="E38" s="14"/>
      <c r="F38" s="14"/>
      <c r="G38" s="45" t="s">
        <v>69</v>
      </c>
      <c r="H38" s="43">
        <f>(H36/(100+E37))*100</f>
        <v>0</v>
      </c>
      <c r="I38" s="39"/>
      <c r="J38" s="35"/>
      <c r="K38" s="36"/>
      <c r="L38" s="36"/>
      <c r="M38" s="36"/>
      <c r="N38" s="36"/>
    </row>
    <row r="39" spans="1:14" s="7" customFormat="1" ht="14.1" customHeight="1" x14ac:dyDescent="0.2">
      <c r="A39" s="14"/>
      <c r="B39" s="14" t="s">
        <v>59</v>
      </c>
      <c r="C39" s="14"/>
      <c r="D39" s="14"/>
      <c r="E39" s="14"/>
      <c r="F39" s="14"/>
      <c r="G39" s="70"/>
      <c r="H39" s="39"/>
      <c r="I39" s="39"/>
      <c r="J39" s="35"/>
      <c r="K39" s="36"/>
      <c r="L39" s="36"/>
      <c r="M39" s="36"/>
      <c r="N39" s="36"/>
    </row>
    <row r="40" spans="1:14" s="7" customFormat="1" ht="14.1" customHeight="1" x14ac:dyDescent="0.2">
      <c r="A40" s="14"/>
      <c r="B40" s="14" t="s">
        <v>73</v>
      </c>
      <c r="C40" s="14"/>
      <c r="D40" s="14"/>
      <c r="E40" s="14"/>
      <c r="F40" s="14"/>
      <c r="G40" s="70"/>
      <c r="H40" s="39"/>
      <c r="I40" s="39"/>
      <c r="J40" s="35"/>
      <c r="K40" s="36"/>
      <c r="L40" s="36"/>
      <c r="M40" s="36"/>
      <c r="N40" s="36"/>
    </row>
    <row r="41" spans="1:14" s="7" customFormat="1" ht="14.1" customHeight="1" x14ac:dyDescent="0.2">
      <c r="A41" s="14"/>
      <c r="B41" s="14" t="s">
        <v>74</v>
      </c>
      <c r="C41" s="14"/>
      <c r="D41" s="14"/>
      <c r="E41" s="14"/>
      <c r="F41" s="14"/>
      <c r="G41" s="70"/>
      <c r="H41" s="39"/>
      <c r="I41" s="39"/>
      <c r="J41" s="35"/>
      <c r="K41" s="36"/>
      <c r="L41" s="36"/>
      <c r="M41" s="36"/>
      <c r="N41" s="36"/>
    </row>
    <row r="42" spans="1:14" s="7" customFormat="1" ht="14.1" customHeight="1" x14ac:dyDescent="0.2">
      <c r="A42" s="14"/>
      <c r="B42" s="14" t="s">
        <v>55</v>
      </c>
      <c r="C42" s="14"/>
      <c r="D42" s="14"/>
      <c r="E42" s="14"/>
      <c r="F42" s="14"/>
      <c r="G42" s="70"/>
      <c r="H42" s="39"/>
      <c r="I42" s="39"/>
      <c r="J42" s="35"/>
      <c r="K42" s="36"/>
      <c r="L42" s="36"/>
      <c r="M42" s="36"/>
      <c r="N42" s="36"/>
    </row>
    <row r="43" spans="1:14" s="7" customFormat="1" ht="14.1" customHeight="1" x14ac:dyDescent="0.2">
      <c r="A43" s="14"/>
      <c r="B43" s="14" t="s">
        <v>56</v>
      </c>
      <c r="C43" s="14"/>
      <c r="D43" s="14"/>
      <c r="E43" s="14"/>
      <c r="F43" s="14"/>
      <c r="G43" s="70"/>
      <c r="H43" s="39"/>
      <c r="I43" s="39"/>
      <c r="J43" s="35"/>
      <c r="K43" s="36"/>
      <c r="L43" s="36"/>
      <c r="M43" s="36"/>
      <c r="N43" s="36"/>
    </row>
    <row r="44" spans="1:14" ht="14.1" customHeight="1" x14ac:dyDescent="0.25">
      <c r="A44" s="22"/>
      <c r="B44" s="103"/>
      <c r="C44" s="103"/>
      <c r="D44" s="103"/>
      <c r="E44" s="103"/>
      <c r="F44" s="103"/>
      <c r="G44" s="22"/>
      <c r="H44" s="22"/>
      <c r="I44" s="22"/>
      <c r="J44" s="22"/>
      <c r="K44" s="19"/>
      <c r="L44" s="19"/>
      <c r="M44" s="19"/>
      <c r="N44" s="19"/>
    </row>
    <row r="45" spans="1:14" ht="14.1" customHeight="1" thickBot="1" x14ac:dyDescent="0.3">
      <c r="A45" s="136" t="s">
        <v>48</v>
      </c>
      <c r="B45" s="136"/>
      <c r="C45" s="136"/>
      <c r="D45" s="136"/>
      <c r="E45" s="136"/>
      <c r="F45" s="136"/>
      <c r="G45" s="136"/>
      <c r="H45" s="136"/>
      <c r="I45" s="136"/>
      <c r="J45" s="136"/>
      <c r="K45" s="136"/>
      <c r="L45" s="136"/>
      <c r="M45" s="136"/>
      <c r="N45" s="136"/>
    </row>
    <row r="46" spans="1:14" ht="36.6" customHeight="1" x14ac:dyDescent="0.25">
      <c r="A46" s="90" t="s">
        <v>10</v>
      </c>
      <c r="B46" s="91"/>
      <c r="C46" s="48" t="s">
        <v>16</v>
      </c>
      <c r="D46" s="112" t="s">
        <v>17</v>
      </c>
      <c r="E46" s="113"/>
      <c r="F46" s="114"/>
      <c r="G46" s="50" t="s">
        <v>18</v>
      </c>
      <c r="H46" s="92" t="s">
        <v>33</v>
      </c>
      <c r="I46" s="92"/>
      <c r="J46" s="93"/>
      <c r="K46" s="94"/>
      <c r="L46" s="95"/>
      <c r="M46" s="96"/>
      <c r="N46" s="51"/>
    </row>
    <row r="47" spans="1:14" ht="17.649999999999999" customHeight="1" x14ac:dyDescent="0.25">
      <c r="A47" s="80"/>
      <c r="B47" s="81"/>
      <c r="C47" s="53"/>
      <c r="D47" s="87"/>
      <c r="E47" s="88"/>
      <c r="F47" s="89"/>
      <c r="G47" s="52"/>
      <c r="H47" s="82"/>
      <c r="I47" s="82"/>
      <c r="J47" s="83"/>
      <c r="K47" s="84"/>
      <c r="L47" s="85"/>
      <c r="M47" s="86"/>
      <c r="N47" s="51"/>
    </row>
    <row r="48" spans="1:14" ht="15.4" customHeight="1" x14ac:dyDescent="0.25">
      <c r="A48" s="80"/>
      <c r="B48" s="81"/>
      <c r="C48" s="53"/>
      <c r="D48" s="87"/>
      <c r="E48" s="88"/>
      <c r="F48" s="89"/>
      <c r="G48" s="52"/>
      <c r="H48" s="82"/>
      <c r="I48" s="82"/>
      <c r="J48" s="83"/>
      <c r="K48" s="84"/>
      <c r="L48" s="85"/>
      <c r="M48" s="86"/>
      <c r="N48" s="51"/>
    </row>
    <row r="49" spans="1:14" ht="15.75" thickBot="1" x14ac:dyDescent="0.3">
      <c r="A49" s="133" t="s">
        <v>49</v>
      </c>
      <c r="B49" s="96"/>
      <c r="C49" s="96"/>
      <c r="D49" s="96"/>
      <c r="E49" s="96"/>
      <c r="F49" s="96"/>
      <c r="G49" s="96"/>
      <c r="H49" s="96"/>
      <c r="I49" s="96"/>
      <c r="J49" s="96"/>
      <c r="K49" s="96"/>
      <c r="L49" s="96"/>
      <c r="M49" s="96"/>
      <c r="N49" s="46"/>
    </row>
    <row r="50" spans="1:14" ht="43.15" customHeight="1" x14ac:dyDescent="0.25">
      <c r="A50" s="47" t="s">
        <v>9</v>
      </c>
      <c r="B50" s="49" t="s">
        <v>19</v>
      </c>
      <c r="C50" s="55" t="s">
        <v>21</v>
      </c>
      <c r="D50" s="56" t="s">
        <v>24</v>
      </c>
      <c r="E50" s="57" t="s">
        <v>30</v>
      </c>
      <c r="F50" s="134" t="s">
        <v>25</v>
      </c>
      <c r="G50" s="135"/>
      <c r="H50" s="135"/>
      <c r="I50" s="135"/>
      <c r="J50" s="135"/>
      <c r="K50" s="95"/>
      <c r="L50" s="96"/>
      <c r="M50" s="96"/>
      <c r="N50" s="46"/>
    </row>
    <row r="51" spans="1:14" ht="36" x14ac:dyDescent="0.25">
      <c r="A51" s="58">
        <v>1</v>
      </c>
      <c r="B51" s="59" t="s">
        <v>26</v>
      </c>
      <c r="C51" s="64" t="s">
        <v>22</v>
      </c>
      <c r="D51" s="64" t="s">
        <v>28</v>
      </c>
      <c r="E51" s="60"/>
      <c r="F51" s="78"/>
      <c r="G51" s="79"/>
      <c r="H51" s="79"/>
      <c r="I51" s="79"/>
      <c r="J51" s="79"/>
      <c r="K51" s="130"/>
      <c r="L51" s="86"/>
      <c r="M51" s="86"/>
      <c r="N51" s="46"/>
    </row>
    <row r="52" spans="1:14" ht="91.9" customHeight="1" x14ac:dyDescent="0.25">
      <c r="A52" s="58">
        <v>2</v>
      </c>
      <c r="B52" s="59" t="s">
        <v>23</v>
      </c>
      <c r="C52" s="64" t="s">
        <v>22</v>
      </c>
      <c r="D52" s="65" t="s">
        <v>45</v>
      </c>
      <c r="E52" s="60"/>
      <c r="F52" s="78"/>
      <c r="G52" s="79"/>
      <c r="H52" s="79"/>
      <c r="I52" s="79"/>
      <c r="J52" s="79"/>
      <c r="K52" s="62"/>
      <c r="L52" s="54"/>
      <c r="M52" s="54"/>
      <c r="N52" s="46"/>
    </row>
    <row r="53" spans="1:14" ht="53.25" customHeight="1" x14ac:dyDescent="0.25">
      <c r="A53" s="58">
        <v>3</v>
      </c>
      <c r="B53" s="59" t="s">
        <v>35</v>
      </c>
      <c r="C53" s="64" t="s">
        <v>22</v>
      </c>
      <c r="D53" s="65" t="s">
        <v>46</v>
      </c>
      <c r="E53" s="60"/>
      <c r="F53" s="78"/>
      <c r="G53" s="79"/>
      <c r="H53" s="79"/>
      <c r="I53" s="79"/>
      <c r="J53" s="61"/>
      <c r="K53" s="62"/>
      <c r="L53" s="54"/>
      <c r="M53" s="54"/>
      <c r="N53" s="46"/>
    </row>
    <row r="54" spans="1:14" ht="57.75" customHeight="1" x14ac:dyDescent="0.25">
      <c r="A54" s="58">
        <v>4</v>
      </c>
      <c r="B54" s="59" t="s">
        <v>51</v>
      </c>
      <c r="C54" s="64" t="s">
        <v>22</v>
      </c>
      <c r="D54" s="65" t="s">
        <v>54</v>
      </c>
      <c r="E54" s="60"/>
      <c r="F54" s="78"/>
      <c r="G54" s="79"/>
      <c r="H54" s="79"/>
      <c r="I54" s="79"/>
      <c r="J54" s="79"/>
      <c r="K54" s="130"/>
      <c r="L54" s="86"/>
      <c r="M54" s="86"/>
      <c r="N54" s="46"/>
    </row>
    <row r="55" spans="1:14" ht="36" x14ac:dyDescent="0.25">
      <c r="A55" s="58">
        <v>5</v>
      </c>
      <c r="B55" s="63" t="s">
        <v>50</v>
      </c>
      <c r="C55" s="64" t="s">
        <v>22</v>
      </c>
      <c r="D55" s="65" t="s">
        <v>45</v>
      </c>
      <c r="E55" s="60"/>
      <c r="F55" s="78"/>
      <c r="G55" s="79"/>
      <c r="H55" s="79"/>
      <c r="I55" s="79"/>
      <c r="J55" s="79"/>
      <c r="K55" s="62"/>
      <c r="L55" s="54"/>
      <c r="M55" s="54"/>
      <c r="N55" s="46"/>
    </row>
    <row r="56" spans="1:14" x14ac:dyDescent="0.25">
      <c r="A56" s="58">
        <v>6</v>
      </c>
      <c r="B56" s="63" t="s">
        <v>52</v>
      </c>
      <c r="C56" s="64" t="s">
        <v>22</v>
      </c>
      <c r="D56" s="68" t="s">
        <v>28</v>
      </c>
      <c r="E56" s="60"/>
      <c r="F56" s="78"/>
      <c r="G56" s="79"/>
      <c r="H56" s="79"/>
      <c r="I56" s="79"/>
      <c r="J56" s="61"/>
      <c r="K56" s="62"/>
      <c r="L56" s="54"/>
      <c r="M56" s="54"/>
      <c r="N56" s="46"/>
    </row>
    <row r="57" spans="1:14" ht="36" x14ac:dyDescent="0.25">
      <c r="A57" s="58">
        <v>7</v>
      </c>
      <c r="B57" s="63" t="s">
        <v>53</v>
      </c>
      <c r="C57" s="64" t="s">
        <v>22</v>
      </c>
      <c r="D57" s="68" t="s">
        <v>45</v>
      </c>
      <c r="E57" s="60"/>
      <c r="F57" s="78"/>
      <c r="G57" s="79"/>
      <c r="H57" s="79"/>
      <c r="I57" s="79"/>
      <c r="J57" s="61"/>
      <c r="K57" s="62"/>
      <c r="L57" s="54"/>
      <c r="M57" s="54"/>
      <c r="N57" s="46"/>
    </row>
    <row r="58" spans="1:14" ht="64.5" x14ac:dyDescent="0.25">
      <c r="A58" s="58">
        <v>8</v>
      </c>
      <c r="B58" s="72" t="s">
        <v>57</v>
      </c>
      <c r="C58" s="64" t="s">
        <v>22</v>
      </c>
      <c r="D58" s="68" t="s">
        <v>45</v>
      </c>
      <c r="E58" s="60"/>
      <c r="F58" s="78"/>
      <c r="G58" s="79"/>
      <c r="H58" s="79"/>
      <c r="I58" s="79"/>
      <c r="J58" s="61"/>
      <c r="K58" s="62"/>
      <c r="L58" s="54"/>
      <c r="M58" s="54"/>
      <c r="N58" s="46"/>
    </row>
    <row r="59" spans="1:14" ht="41.25" customHeight="1" x14ac:dyDescent="0.25">
      <c r="A59" s="58">
        <v>9</v>
      </c>
      <c r="B59" s="77" t="s">
        <v>72</v>
      </c>
      <c r="C59" s="64" t="s">
        <v>22</v>
      </c>
      <c r="D59" s="68" t="s">
        <v>45</v>
      </c>
      <c r="E59" s="60"/>
      <c r="F59" s="78"/>
      <c r="G59" s="79"/>
      <c r="H59" s="79"/>
      <c r="I59" s="79"/>
      <c r="J59" s="61"/>
      <c r="K59" s="62"/>
      <c r="L59" s="54"/>
      <c r="M59" s="54"/>
      <c r="N59" s="46"/>
    </row>
    <row r="60" spans="1:14" ht="54" customHeight="1" x14ac:dyDescent="0.25">
      <c r="A60" s="58">
        <v>10</v>
      </c>
      <c r="B60" s="69" t="s">
        <v>29</v>
      </c>
      <c r="C60" s="64" t="s">
        <v>22</v>
      </c>
      <c r="D60" s="66"/>
      <c r="E60" s="67"/>
      <c r="F60" s="131"/>
      <c r="G60" s="132"/>
      <c r="H60" s="132"/>
      <c r="I60" s="132"/>
      <c r="J60" s="132"/>
      <c r="K60" s="130"/>
      <c r="L60" s="86"/>
      <c r="M60" s="86"/>
      <c r="N60" s="46"/>
    </row>
    <row r="61" spans="1:14" x14ac:dyDescent="0.25">
      <c r="A61" s="46"/>
      <c r="B61" s="46"/>
      <c r="C61" s="46"/>
      <c r="D61" s="46"/>
      <c r="E61" s="46"/>
      <c r="F61" s="46"/>
      <c r="G61" s="46"/>
      <c r="H61" s="46"/>
      <c r="I61" s="46"/>
      <c r="J61" s="46"/>
      <c r="K61" s="46"/>
      <c r="L61" s="46"/>
      <c r="M61" s="46"/>
      <c r="N61" s="46"/>
    </row>
    <row r="62" spans="1:14" ht="51.4" customHeight="1" x14ac:dyDescent="0.25">
      <c r="A62" s="128" t="s">
        <v>20</v>
      </c>
      <c r="B62" s="129"/>
      <c r="C62" s="129"/>
      <c r="D62" s="129"/>
      <c r="E62" s="129"/>
      <c r="F62" s="129"/>
      <c r="G62" s="129"/>
      <c r="H62" s="129"/>
      <c r="I62" s="129"/>
      <c r="J62" s="129"/>
      <c r="K62" s="129"/>
      <c r="L62" s="129"/>
      <c r="M62" s="129"/>
      <c r="N62" s="46"/>
    </row>
    <row r="63" spans="1:14" x14ac:dyDescent="0.25">
      <c r="A63" s="19"/>
      <c r="B63" s="19"/>
      <c r="C63" s="19"/>
      <c r="D63" s="19"/>
      <c r="E63" s="19"/>
      <c r="F63" s="19"/>
      <c r="G63" s="19"/>
      <c r="H63" s="19"/>
      <c r="I63" s="19"/>
      <c r="J63" s="19"/>
      <c r="K63" s="19"/>
      <c r="L63" s="19"/>
      <c r="M63" s="19"/>
      <c r="N63" s="19"/>
    </row>
    <row r="64" spans="1:14" x14ac:dyDescent="0.25">
      <c r="A64" s="19"/>
      <c r="B64" s="19"/>
      <c r="C64" s="19"/>
      <c r="D64" s="19"/>
      <c r="E64" s="19"/>
      <c r="F64" s="19"/>
      <c r="G64" s="19"/>
      <c r="H64" s="19"/>
      <c r="I64" s="19"/>
      <c r="J64" s="19"/>
      <c r="K64" s="19"/>
      <c r="L64" s="19"/>
      <c r="M64" s="19"/>
      <c r="N64" s="19"/>
    </row>
    <row r="65" spans="1:14" x14ac:dyDescent="0.25">
      <c r="A65" s="19"/>
      <c r="B65" s="19"/>
      <c r="C65" s="19"/>
      <c r="D65" s="19"/>
      <c r="E65" s="19"/>
      <c r="F65" s="19"/>
      <c r="G65" s="19"/>
      <c r="H65" s="19"/>
      <c r="I65" s="19"/>
      <c r="J65" s="19"/>
      <c r="K65" s="19"/>
      <c r="L65" s="19"/>
      <c r="M65" s="19"/>
      <c r="N65" s="19"/>
    </row>
    <row r="66" spans="1:14" x14ac:dyDescent="0.25">
      <c r="A66" s="19"/>
      <c r="B66" s="19"/>
      <c r="C66" s="19"/>
      <c r="D66" s="19"/>
      <c r="E66" s="19"/>
      <c r="F66" s="19"/>
      <c r="G66" s="19"/>
      <c r="H66" s="19"/>
      <c r="I66" s="19"/>
      <c r="J66" s="19"/>
      <c r="K66" s="19"/>
      <c r="L66" s="19"/>
      <c r="M66" s="19"/>
      <c r="N66" s="19"/>
    </row>
    <row r="67" spans="1:14" x14ac:dyDescent="0.25">
      <c r="A67" s="19"/>
      <c r="B67" s="19"/>
      <c r="C67" s="19"/>
      <c r="D67" s="19"/>
      <c r="E67" s="19"/>
      <c r="F67" s="19"/>
      <c r="G67" s="19"/>
      <c r="H67" s="19"/>
      <c r="I67" s="19"/>
      <c r="J67" s="19"/>
      <c r="K67" s="19"/>
      <c r="L67" s="19"/>
      <c r="M67" s="19"/>
      <c r="N67" s="19"/>
    </row>
  </sheetData>
  <mergeCells count="68">
    <mergeCell ref="A24:H24"/>
    <mergeCell ref="A45:N45"/>
    <mergeCell ref="C14:H14"/>
    <mergeCell ref="C32:D32"/>
    <mergeCell ref="A3:G3"/>
    <mergeCell ref="A12:B12"/>
    <mergeCell ref="C12:H12"/>
    <mergeCell ref="A13:B13"/>
    <mergeCell ref="C13:H13"/>
    <mergeCell ref="A9:B9"/>
    <mergeCell ref="C9:H9"/>
    <mergeCell ref="A10:B10"/>
    <mergeCell ref="A8:B8"/>
    <mergeCell ref="C10:H10"/>
    <mergeCell ref="A11:B11"/>
    <mergeCell ref="C11:H11"/>
    <mergeCell ref="A62:M62"/>
    <mergeCell ref="K60:M60"/>
    <mergeCell ref="K54:M54"/>
    <mergeCell ref="F60:J60"/>
    <mergeCell ref="A49:M49"/>
    <mergeCell ref="F51:J51"/>
    <mergeCell ref="F52:J52"/>
    <mergeCell ref="F54:J54"/>
    <mergeCell ref="F55:J55"/>
    <mergeCell ref="F53:I53"/>
    <mergeCell ref="K50:M50"/>
    <mergeCell ref="K51:M51"/>
    <mergeCell ref="F50:J50"/>
    <mergeCell ref="F56:I56"/>
    <mergeCell ref="F57:I57"/>
    <mergeCell ref="F58:I58"/>
    <mergeCell ref="A23:H23"/>
    <mergeCell ref="A16:B16"/>
    <mergeCell ref="C16:H16"/>
    <mergeCell ref="A14:B14"/>
    <mergeCell ref="A15:B15"/>
    <mergeCell ref="A17:B17"/>
    <mergeCell ref="C17:H17"/>
    <mergeCell ref="A18:B18"/>
    <mergeCell ref="C18:H18"/>
    <mergeCell ref="A19:B19"/>
    <mergeCell ref="C19:H19"/>
    <mergeCell ref="A21:H21"/>
    <mergeCell ref="A22:H22"/>
    <mergeCell ref="A46:B46"/>
    <mergeCell ref="H46:K46"/>
    <mergeCell ref="L46:M46"/>
    <mergeCell ref="C37:D37"/>
    <mergeCell ref="A25:E25"/>
    <mergeCell ref="F25:I25"/>
    <mergeCell ref="B44:F44"/>
    <mergeCell ref="C31:D31"/>
    <mergeCell ref="C34:D34"/>
    <mergeCell ref="C29:D29"/>
    <mergeCell ref="C30:D30"/>
    <mergeCell ref="C35:D35"/>
    <mergeCell ref="C33:D33"/>
    <mergeCell ref="D46:F46"/>
    <mergeCell ref="F59:I59"/>
    <mergeCell ref="A48:B48"/>
    <mergeCell ref="H48:K48"/>
    <mergeCell ref="L47:M47"/>
    <mergeCell ref="L48:M48"/>
    <mergeCell ref="D47:F47"/>
    <mergeCell ref="D48:F48"/>
    <mergeCell ref="A47:B47"/>
    <mergeCell ref="H47:K47"/>
  </mergeCells>
  <phoneticPr fontId="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Urbonaitė</cp:lastModifiedBy>
  <dcterms:created xsi:type="dcterms:W3CDTF">2023-04-04T12:16:45Z</dcterms:created>
  <dcterms:modified xsi:type="dcterms:W3CDTF">2025-10-16T13:53:25Z</dcterms:modified>
</cp:coreProperties>
</file>